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oogle_Drive\Documents\Škola vše\Vysoká škola\11.semestr\Měření\Odpory valeni\"/>
    </mc:Choice>
  </mc:AlternateContent>
  <bookViews>
    <workbookView xWindow="0" yWindow="0" windowWidth="28800" windowHeight="12030"/>
  </bookViews>
  <sheets>
    <sheet name="mereni_val_odp_zpevnena_cesta_1" sheetId="1" r:id="rId1"/>
  </sheets>
  <calcPr calcId="152511"/>
</workbook>
</file>

<file path=xl/calcChain.xml><?xml version="1.0" encoding="utf-8"?>
<calcChain xmlns="http://schemas.openxmlformats.org/spreadsheetml/2006/main">
  <c r="I80" i="1" l="1"/>
  <c r="H76" i="1"/>
  <c r="I77" i="1" s="1"/>
  <c r="K70" i="1" l="1"/>
  <c r="H70" i="1"/>
  <c r="J3" i="1" l="1"/>
  <c r="K3" i="1" s="1"/>
  <c r="J4" i="1"/>
  <c r="K4" i="1" s="1"/>
  <c r="J5" i="1"/>
  <c r="K5" i="1" s="1"/>
  <c r="J6" i="1"/>
  <c r="K6" i="1" s="1"/>
  <c r="J7" i="1"/>
  <c r="K7" i="1" s="1"/>
  <c r="J8" i="1"/>
  <c r="K8" i="1" s="1"/>
  <c r="J9" i="1"/>
  <c r="K9" i="1" s="1"/>
  <c r="J10" i="1"/>
  <c r="K10" i="1" s="1"/>
  <c r="J11" i="1"/>
  <c r="K11" i="1" s="1"/>
  <c r="J12" i="1"/>
  <c r="K12" i="1" s="1"/>
  <c r="J13" i="1"/>
  <c r="K13" i="1" s="1"/>
  <c r="J14" i="1"/>
  <c r="K14" i="1" s="1"/>
  <c r="J15" i="1"/>
  <c r="K15" i="1" s="1"/>
  <c r="J16" i="1"/>
  <c r="K16" i="1" s="1"/>
  <c r="J17" i="1"/>
  <c r="K17" i="1" s="1"/>
  <c r="J18" i="1"/>
  <c r="K18" i="1" s="1"/>
  <c r="J19" i="1"/>
  <c r="K19" i="1" s="1"/>
  <c r="J20" i="1"/>
  <c r="K20" i="1" s="1"/>
  <c r="J21" i="1"/>
  <c r="K21" i="1" s="1"/>
  <c r="J22" i="1"/>
  <c r="K22" i="1" s="1"/>
  <c r="J23" i="1"/>
  <c r="K23" i="1" s="1"/>
  <c r="J24" i="1"/>
  <c r="K24" i="1" s="1"/>
  <c r="J25" i="1"/>
  <c r="K25" i="1" s="1"/>
  <c r="J26" i="1"/>
  <c r="K26" i="1" s="1"/>
  <c r="J27" i="1"/>
  <c r="K27" i="1" s="1"/>
  <c r="J28" i="1"/>
  <c r="K28" i="1" s="1"/>
  <c r="J29" i="1"/>
  <c r="K29" i="1" s="1"/>
  <c r="J30" i="1"/>
  <c r="K30" i="1" s="1"/>
  <c r="J31" i="1"/>
  <c r="K31" i="1" s="1"/>
  <c r="J32" i="1"/>
  <c r="K32" i="1" s="1"/>
  <c r="J33" i="1"/>
  <c r="K33" i="1" s="1"/>
  <c r="J34" i="1"/>
  <c r="K34" i="1" s="1"/>
  <c r="J35" i="1"/>
  <c r="K35" i="1" s="1"/>
  <c r="J36" i="1"/>
  <c r="K36" i="1" s="1"/>
  <c r="J37" i="1"/>
  <c r="K37" i="1" s="1"/>
  <c r="J38" i="1"/>
  <c r="K38" i="1" s="1"/>
  <c r="J39" i="1"/>
  <c r="K39" i="1" s="1"/>
  <c r="J40" i="1"/>
  <c r="K40" i="1" s="1"/>
  <c r="J41" i="1"/>
  <c r="K41" i="1" s="1"/>
  <c r="J42" i="1"/>
  <c r="K42" i="1" s="1"/>
  <c r="J43" i="1"/>
  <c r="K43" i="1" s="1"/>
  <c r="J44" i="1"/>
  <c r="K44" i="1" s="1"/>
  <c r="J45" i="1"/>
  <c r="K45" i="1" s="1"/>
  <c r="J46" i="1"/>
  <c r="K46" i="1" s="1"/>
  <c r="J47" i="1"/>
  <c r="K47" i="1" s="1"/>
  <c r="J48" i="1"/>
  <c r="K48" i="1" s="1"/>
  <c r="J49" i="1"/>
  <c r="K49" i="1" s="1"/>
  <c r="J50" i="1"/>
  <c r="K50" i="1" s="1"/>
  <c r="J51" i="1"/>
  <c r="K51" i="1" s="1"/>
  <c r="J52" i="1"/>
  <c r="K52" i="1" s="1"/>
  <c r="J53" i="1"/>
  <c r="K53" i="1" s="1"/>
  <c r="J54" i="1"/>
  <c r="K54" i="1" s="1"/>
  <c r="J55" i="1"/>
  <c r="K55" i="1" s="1"/>
  <c r="J56" i="1"/>
  <c r="K56" i="1" s="1"/>
  <c r="J57" i="1"/>
  <c r="K57" i="1" s="1"/>
  <c r="J58" i="1"/>
  <c r="K58" i="1" s="1"/>
  <c r="J59" i="1"/>
  <c r="K59" i="1" s="1"/>
  <c r="J60" i="1"/>
  <c r="K60" i="1" s="1"/>
  <c r="J61" i="1"/>
  <c r="K61" i="1" s="1"/>
  <c r="J62" i="1"/>
  <c r="K62" i="1" s="1"/>
  <c r="J63" i="1"/>
  <c r="K63" i="1" s="1"/>
  <c r="J64" i="1"/>
  <c r="K64" i="1" s="1"/>
  <c r="J65" i="1"/>
  <c r="K65" i="1" s="1"/>
  <c r="J66" i="1"/>
  <c r="K66" i="1" s="1"/>
  <c r="J67" i="1"/>
  <c r="K67" i="1" s="1"/>
  <c r="J2" i="1"/>
  <c r="K2" i="1" s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4" i="1"/>
  <c r="H5" i="1"/>
  <c r="H6" i="1"/>
  <c r="H7" i="1"/>
  <c r="H3" i="1"/>
  <c r="H72" i="1" l="1"/>
  <c r="I73" i="1" s="1"/>
</calcChain>
</file>

<file path=xl/sharedStrings.xml><?xml version="1.0" encoding="utf-8"?>
<sst xmlns="http://schemas.openxmlformats.org/spreadsheetml/2006/main" count="8" uniqueCount="7">
  <si>
    <t>čas</t>
  </si>
  <si>
    <t>energie</t>
  </si>
  <si>
    <t>prirustek energie</t>
  </si>
  <si>
    <t>otacky</t>
  </si>
  <si>
    <t>rychlost</t>
  </si>
  <si>
    <t>prirustek drahy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</si>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</sst>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" fontId="0" fillId="0" borderId="0" xfId="0" applyNumberFormat="1"/>
    <xf numFmtId="164" fontId="0" fillId="0" borderId="0" xfId="0" applyNumberFormat="1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"/>
  <sheetViews>
    <sheetView tabSelected="1" topLeftCell="A52" workbookViewId="0">
      <selection activeCell="J81" sqref="J81"/>
    </sheetView>
  </sheetViews>
  <sheetFormatPr defaultRowHeight="15" x14ac:dyDescent="0.25"/>
  <cols>
    <col min="1" max="1" width="10.5703125" style="2" bestFit="1" customWidth="1"/>
    <col min="2" max="4" width="9.42578125" style="2" bestFit="1" customWidth="1"/>
    <col min="7" max="7" width="12.28515625" customWidth="1"/>
    <col min="8" max="8" width="16.42578125" customWidth="1"/>
    <col min="11" max="11" width="16.42578125" customWidth="1"/>
  </cols>
  <sheetData>
    <row r="1" spans="1:11" x14ac:dyDescent="0.25">
      <c r="F1" t="s">
        <v>0</v>
      </c>
      <c r="G1" t="s">
        <v>1</v>
      </c>
      <c r="H1" t="s">
        <v>2</v>
      </c>
      <c r="I1" t="s">
        <v>3</v>
      </c>
      <c r="J1" t="s">
        <v>4</v>
      </c>
      <c r="K1" t="s">
        <v>5</v>
      </c>
    </row>
    <row r="2" spans="1:11" x14ac:dyDescent="0.25">
      <c r="A2">
        <v>211104.953125</v>
      </c>
      <c r="B2" s="2">
        <v>451.87005599999998</v>
      </c>
      <c r="C2">
        <v>1771.7310789999999</v>
      </c>
      <c r="D2" s="2">
        <v>525.40679899999998</v>
      </c>
      <c r="F2">
        <v>0.1</v>
      </c>
      <c r="G2">
        <v>211104.953125</v>
      </c>
      <c r="H2">
        <v>0</v>
      </c>
      <c r="I2">
        <v>1771.7310789999999</v>
      </c>
      <c r="J2" s="1">
        <f>(((I2/16)*PI())/30)*0.305</f>
        <v>3.5367656026803136</v>
      </c>
      <c r="K2" s="2">
        <f>J2*0.1</f>
        <v>0.3536765602680314</v>
      </c>
    </row>
    <row r="3" spans="1:11" x14ac:dyDescent="0.25">
      <c r="A3">
        <v>211148.078125</v>
      </c>
      <c r="B3" s="2">
        <v>378.97375499999998</v>
      </c>
      <c r="C3">
        <v>1766.9350589999999</v>
      </c>
      <c r="D3" s="2">
        <v>525.591003</v>
      </c>
      <c r="F3">
        <v>0.2</v>
      </c>
      <c r="G3">
        <v>211148.078125</v>
      </c>
      <c r="H3" s="2">
        <f>G3-G2</f>
        <v>43.125</v>
      </c>
      <c r="I3">
        <v>1766.9350589999999</v>
      </c>
      <c r="J3" s="1">
        <f t="shared" ref="J3:J66" si="0">(((I3/16)*PI())/30)*0.305</f>
        <v>3.5271916900437859</v>
      </c>
      <c r="K3" s="2">
        <f t="shared" ref="K3:K66" si="1">J3*0.1</f>
        <v>0.35271916900437861</v>
      </c>
    </row>
    <row r="4" spans="1:11" x14ac:dyDescent="0.25">
      <c r="A4">
        <v>211193.828125</v>
      </c>
      <c r="B4" s="2">
        <v>605.46752900000001</v>
      </c>
      <c r="C4">
        <v>1806.166504</v>
      </c>
      <c r="D4" s="2">
        <v>525.82580600000006</v>
      </c>
      <c r="F4">
        <v>0.3</v>
      </c>
      <c r="G4">
        <v>211193.828125</v>
      </c>
      <c r="H4" s="2">
        <f t="shared" ref="H4:H67" si="2">G4-G3</f>
        <v>45.75</v>
      </c>
      <c r="I4">
        <v>1806.166504</v>
      </c>
      <c r="J4" s="1">
        <f t="shared" si="0"/>
        <v>3.6055062982052908</v>
      </c>
      <c r="K4" s="2">
        <f t="shared" si="1"/>
        <v>0.3605506298205291</v>
      </c>
    </row>
    <row r="5" spans="1:11" x14ac:dyDescent="0.25">
      <c r="A5">
        <v>211234.8125</v>
      </c>
      <c r="B5" s="2">
        <v>374.02697799999999</v>
      </c>
      <c r="C5">
        <v>1809.035034</v>
      </c>
      <c r="D5" s="2">
        <v>526.00640899999996</v>
      </c>
      <c r="F5">
        <v>0.4</v>
      </c>
      <c r="G5">
        <v>211234.8125</v>
      </c>
      <c r="H5" s="2">
        <f t="shared" si="2"/>
        <v>40.984375</v>
      </c>
      <c r="I5">
        <v>1809.035034</v>
      </c>
      <c r="J5" s="1">
        <f t="shared" si="0"/>
        <v>3.611232516114153</v>
      </c>
      <c r="K5" s="2">
        <f t="shared" si="1"/>
        <v>0.36112325161141534</v>
      </c>
    </row>
    <row r="6" spans="1:11" x14ac:dyDescent="0.25">
      <c r="A6">
        <v>211276.390625</v>
      </c>
      <c r="B6" s="2">
        <v>419.46484400000003</v>
      </c>
      <c r="C6">
        <v>1778.712158</v>
      </c>
      <c r="D6" s="2">
        <v>526.19158900000002</v>
      </c>
      <c r="F6">
        <v>0.5</v>
      </c>
      <c r="G6">
        <v>211276.390625</v>
      </c>
      <c r="H6" s="2">
        <f t="shared" si="2"/>
        <v>41.578125</v>
      </c>
      <c r="I6">
        <v>1778.712158</v>
      </c>
      <c r="J6" s="1">
        <f t="shared" si="0"/>
        <v>3.5507013745191922</v>
      </c>
      <c r="K6" s="2">
        <f t="shared" si="1"/>
        <v>0.35507013745191923</v>
      </c>
    </row>
    <row r="7" spans="1:11" x14ac:dyDescent="0.25">
      <c r="A7">
        <v>211320.0625</v>
      </c>
      <c r="B7" s="2">
        <v>500.50476099999997</v>
      </c>
      <c r="C7">
        <v>1816.642212</v>
      </c>
      <c r="D7" s="2">
        <v>526.41632100000004</v>
      </c>
      <c r="F7">
        <v>0.6</v>
      </c>
      <c r="G7">
        <v>211320.0625</v>
      </c>
      <c r="H7" s="2">
        <f t="shared" si="2"/>
        <v>43.671875</v>
      </c>
      <c r="I7">
        <v>1816.642212</v>
      </c>
      <c r="J7" s="1">
        <f t="shared" si="0"/>
        <v>3.6264181195066558</v>
      </c>
      <c r="K7" s="2">
        <f t="shared" si="1"/>
        <v>0.36264181195066558</v>
      </c>
    </row>
    <row r="8" spans="1:11" x14ac:dyDescent="0.25">
      <c r="A8">
        <v>211355.578125</v>
      </c>
      <c r="B8" s="2">
        <v>530.79247999999995</v>
      </c>
      <c r="C8">
        <v>1809.0120850000001</v>
      </c>
      <c r="D8" s="2">
        <v>526.65069600000004</v>
      </c>
      <c r="F8">
        <v>0.7</v>
      </c>
      <c r="G8">
        <v>211355.578125</v>
      </c>
      <c r="H8" s="2">
        <f t="shared" si="2"/>
        <v>35.515625</v>
      </c>
      <c r="I8">
        <v>1809.0120850000001</v>
      </c>
      <c r="J8" s="1">
        <f t="shared" si="0"/>
        <v>3.6111867048537545</v>
      </c>
      <c r="K8" s="2">
        <f t="shared" si="1"/>
        <v>0.36111867048537549</v>
      </c>
    </row>
    <row r="9" spans="1:11" x14ac:dyDescent="0.25">
      <c r="A9">
        <v>211391.265625</v>
      </c>
      <c r="B9" s="2">
        <v>381.11428799999999</v>
      </c>
      <c r="C9">
        <v>1776.7418210000001</v>
      </c>
      <c r="D9" s="2">
        <v>526.82086200000003</v>
      </c>
      <c r="F9">
        <v>0.8</v>
      </c>
      <c r="G9">
        <v>211391.265625</v>
      </c>
      <c r="H9" s="2">
        <f t="shared" si="2"/>
        <v>35.6875</v>
      </c>
      <c r="I9">
        <v>1776.7418210000001</v>
      </c>
      <c r="J9" s="1">
        <f t="shared" si="0"/>
        <v>3.546768147738963</v>
      </c>
      <c r="K9" s="2">
        <f t="shared" si="1"/>
        <v>0.35467681477389634</v>
      </c>
    </row>
    <row r="10" spans="1:11" x14ac:dyDescent="0.25">
      <c r="A10">
        <v>211436.703125</v>
      </c>
      <c r="B10" s="2">
        <v>325.97167999999999</v>
      </c>
      <c r="C10">
        <v>1816.528564</v>
      </c>
      <c r="D10" s="2">
        <v>526.98065199999996</v>
      </c>
      <c r="F10">
        <v>0.9</v>
      </c>
      <c r="G10">
        <v>211436.703125</v>
      </c>
      <c r="H10" s="2">
        <f t="shared" si="2"/>
        <v>45.4375</v>
      </c>
      <c r="I10">
        <v>1816.528564</v>
      </c>
      <c r="J10" s="1">
        <f t="shared" si="0"/>
        <v>3.6261912530583689</v>
      </c>
      <c r="K10" s="2">
        <f t="shared" si="1"/>
        <v>0.3626191253058369</v>
      </c>
    </row>
    <row r="11" spans="1:11" x14ac:dyDescent="0.25">
      <c r="A11">
        <v>211472.359375</v>
      </c>
      <c r="B11" s="2">
        <v>260.19216899999998</v>
      </c>
      <c r="C11">
        <v>1770.349976</v>
      </c>
      <c r="D11" s="2">
        <v>527.10522500000002</v>
      </c>
      <c r="F11">
        <v>1</v>
      </c>
      <c r="G11">
        <v>211472.359375</v>
      </c>
      <c r="H11" s="2">
        <f t="shared" si="2"/>
        <v>35.65625</v>
      </c>
      <c r="I11">
        <v>1770.349976</v>
      </c>
      <c r="J11" s="1">
        <f t="shared" si="0"/>
        <v>3.5340086167911711</v>
      </c>
      <c r="K11" s="2">
        <f t="shared" si="1"/>
        <v>0.35340086167911711</v>
      </c>
    </row>
    <row r="12" spans="1:11" x14ac:dyDescent="0.25">
      <c r="A12">
        <v>211513.515625</v>
      </c>
      <c r="B12" s="2">
        <v>308.38949600000001</v>
      </c>
      <c r="C12">
        <v>1773.8342290000001</v>
      </c>
      <c r="D12" s="2">
        <v>527.23571800000002</v>
      </c>
      <c r="F12">
        <v>1.1000000000000001</v>
      </c>
      <c r="G12">
        <v>211513.515625</v>
      </c>
      <c r="H12" s="2">
        <f t="shared" si="2"/>
        <v>41.15625</v>
      </c>
      <c r="I12">
        <v>1773.8342290000001</v>
      </c>
      <c r="J12" s="1">
        <f t="shared" si="0"/>
        <v>3.5409639534714938</v>
      </c>
      <c r="K12" s="2">
        <f t="shared" si="1"/>
        <v>0.35409639534714943</v>
      </c>
    </row>
    <row r="13" spans="1:11" x14ac:dyDescent="0.25">
      <c r="A13">
        <v>211556.375</v>
      </c>
      <c r="B13" s="2">
        <v>471.553833</v>
      </c>
      <c r="C13">
        <v>1823.714111</v>
      </c>
      <c r="D13" s="2">
        <v>527.45147699999995</v>
      </c>
      <c r="F13">
        <v>1.2</v>
      </c>
      <c r="G13">
        <v>211556.375</v>
      </c>
      <c r="H13" s="2">
        <f t="shared" si="2"/>
        <v>42.859375</v>
      </c>
      <c r="I13">
        <v>1823.714111</v>
      </c>
      <c r="J13" s="1">
        <f t="shared" si="0"/>
        <v>3.6405351880760843</v>
      </c>
      <c r="K13" s="2">
        <f t="shared" si="1"/>
        <v>0.36405351880760844</v>
      </c>
    </row>
    <row r="14" spans="1:11" x14ac:dyDescent="0.25">
      <c r="A14">
        <v>211597.359375</v>
      </c>
      <c r="B14" s="2">
        <v>547.08233600000005</v>
      </c>
      <c r="C14">
        <v>1793.182251</v>
      </c>
      <c r="D14" s="2">
        <v>527.71435499999995</v>
      </c>
      <c r="F14">
        <v>1.3</v>
      </c>
      <c r="G14">
        <v>211597.359375</v>
      </c>
      <c r="H14" s="2">
        <f t="shared" si="2"/>
        <v>40.984375</v>
      </c>
      <c r="I14">
        <v>1793.182251</v>
      </c>
      <c r="J14" s="1">
        <f t="shared" si="0"/>
        <v>3.5795868683712677</v>
      </c>
      <c r="K14" s="2">
        <f t="shared" si="1"/>
        <v>0.35795868683712678</v>
      </c>
    </row>
    <row r="15" spans="1:11" x14ac:dyDescent="0.25">
      <c r="A15">
        <v>211634.96875</v>
      </c>
      <c r="B15" s="2">
        <v>591.44311500000003</v>
      </c>
      <c r="C15">
        <v>1778.4361570000001</v>
      </c>
      <c r="D15" s="2">
        <v>527.99255400000004</v>
      </c>
      <c r="F15">
        <v>1.4</v>
      </c>
      <c r="G15">
        <v>211634.96875</v>
      </c>
      <c r="H15" s="2">
        <f t="shared" si="2"/>
        <v>37.609375</v>
      </c>
      <c r="I15">
        <v>1778.4361570000001</v>
      </c>
      <c r="J15" s="1">
        <f t="shared" si="0"/>
        <v>3.5501504157113493</v>
      </c>
      <c r="K15" s="2">
        <f t="shared" si="1"/>
        <v>0.35501504157113495</v>
      </c>
    </row>
    <row r="16" spans="1:11" x14ac:dyDescent="0.25">
      <c r="A16">
        <v>211673.546875</v>
      </c>
      <c r="B16" s="2">
        <v>641.75512700000002</v>
      </c>
      <c r="C16">
        <v>1826.6721190000001</v>
      </c>
      <c r="D16" s="2">
        <v>528.27246100000002</v>
      </c>
      <c r="F16">
        <v>1.5</v>
      </c>
      <c r="G16">
        <v>211673.546875</v>
      </c>
      <c r="H16" s="2">
        <f t="shared" si="2"/>
        <v>38.578125</v>
      </c>
      <c r="I16">
        <v>1826.6721190000001</v>
      </c>
      <c r="J16" s="1">
        <f t="shared" si="0"/>
        <v>3.6464400237878096</v>
      </c>
      <c r="K16" s="2">
        <f t="shared" si="1"/>
        <v>0.36464400237878097</v>
      </c>
    </row>
    <row r="17" spans="1:11" x14ac:dyDescent="0.25">
      <c r="A17">
        <v>211711.375</v>
      </c>
      <c r="B17" s="2">
        <v>412.43853799999999</v>
      </c>
      <c r="C17">
        <v>1782.3045649999999</v>
      </c>
      <c r="D17" s="2">
        <v>528.48492399999998</v>
      </c>
      <c r="F17">
        <v>1.6</v>
      </c>
      <c r="G17">
        <v>211711.375</v>
      </c>
      <c r="H17" s="2">
        <f t="shared" si="2"/>
        <v>37.828125</v>
      </c>
      <c r="I17">
        <v>1782.3045649999999</v>
      </c>
      <c r="J17" s="1">
        <f t="shared" si="0"/>
        <v>3.5578726104132987</v>
      </c>
      <c r="K17" s="2">
        <f t="shared" si="1"/>
        <v>0.35578726104132991</v>
      </c>
    </row>
    <row r="18" spans="1:11" x14ac:dyDescent="0.25">
      <c r="A18">
        <v>211759.328125</v>
      </c>
      <c r="B18" s="2">
        <v>400.55105600000002</v>
      </c>
      <c r="C18">
        <v>1797.3908690000001</v>
      </c>
      <c r="D18" s="2">
        <v>528.68158000000005</v>
      </c>
      <c r="F18">
        <v>1.7</v>
      </c>
      <c r="G18">
        <v>211759.328125</v>
      </c>
      <c r="H18" s="2">
        <f t="shared" si="2"/>
        <v>47.953125</v>
      </c>
      <c r="I18">
        <v>1797.3908690000001</v>
      </c>
      <c r="J18" s="1">
        <f t="shared" si="0"/>
        <v>3.5879881971923568</v>
      </c>
      <c r="K18" s="2">
        <f t="shared" si="1"/>
        <v>0.35879881971923572</v>
      </c>
    </row>
    <row r="19" spans="1:11" x14ac:dyDescent="0.25">
      <c r="A19">
        <v>211797.75</v>
      </c>
      <c r="B19" s="2">
        <v>421.44656400000002</v>
      </c>
      <c r="C19">
        <v>1789.8588870000001</v>
      </c>
      <c r="D19" s="2">
        <v>528.88085899999999</v>
      </c>
      <c r="F19">
        <v>1.8</v>
      </c>
      <c r="G19">
        <v>211797.75</v>
      </c>
      <c r="H19" s="2">
        <f t="shared" si="2"/>
        <v>38.421875</v>
      </c>
      <c r="I19">
        <v>1789.8588870000001</v>
      </c>
      <c r="J19" s="1">
        <f t="shared" si="0"/>
        <v>3.5729527015839357</v>
      </c>
      <c r="K19" s="2">
        <f t="shared" si="1"/>
        <v>0.35729527015839357</v>
      </c>
    </row>
    <row r="20" spans="1:11" x14ac:dyDescent="0.25">
      <c r="A20">
        <v>211834.28125</v>
      </c>
      <c r="B20" s="2">
        <v>435.42767300000003</v>
      </c>
      <c r="C20">
        <v>1855.873413</v>
      </c>
      <c r="D20" s="2">
        <v>529.06768799999998</v>
      </c>
      <c r="F20">
        <v>1.9</v>
      </c>
      <c r="G20">
        <v>211834.28125</v>
      </c>
      <c r="H20" s="2">
        <f t="shared" si="2"/>
        <v>36.53125</v>
      </c>
      <c r="I20">
        <v>1855.873413</v>
      </c>
      <c r="J20" s="1">
        <f t="shared" si="0"/>
        <v>3.7047322405904</v>
      </c>
      <c r="K20" s="2">
        <f t="shared" si="1"/>
        <v>0.37047322405904004</v>
      </c>
    </row>
    <row r="21" spans="1:11" x14ac:dyDescent="0.25">
      <c r="A21">
        <v>211865.671875</v>
      </c>
      <c r="B21" s="2">
        <v>405.51565599999998</v>
      </c>
      <c r="C21">
        <v>1893.915649</v>
      </c>
      <c r="D21" s="2">
        <v>529.254639</v>
      </c>
      <c r="F21">
        <v>2</v>
      </c>
      <c r="G21">
        <v>211865.671875</v>
      </c>
      <c r="H21" s="2">
        <f t="shared" si="2"/>
        <v>31.390625</v>
      </c>
      <c r="I21">
        <v>1893.915649</v>
      </c>
      <c r="J21" s="1">
        <f t="shared" si="0"/>
        <v>3.7806729255671443</v>
      </c>
      <c r="K21" s="2">
        <f t="shared" si="1"/>
        <v>0.37806729255671445</v>
      </c>
    </row>
    <row r="22" spans="1:11" x14ac:dyDescent="0.25">
      <c r="A22">
        <v>211893.375</v>
      </c>
      <c r="B22" s="2">
        <v>321.810272</v>
      </c>
      <c r="C22">
        <v>1750.4379879999999</v>
      </c>
      <c r="D22" s="2">
        <v>529.42749000000003</v>
      </c>
      <c r="F22">
        <v>2.1</v>
      </c>
      <c r="G22">
        <v>211893.375</v>
      </c>
      <c r="H22" s="2">
        <f t="shared" si="2"/>
        <v>27.703125</v>
      </c>
      <c r="I22">
        <v>1750.4379879999999</v>
      </c>
      <c r="J22" s="1">
        <f t="shared" si="0"/>
        <v>3.4942599014956581</v>
      </c>
      <c r="K22" s="2">
        <f t="shared" si="1"/>
        <v>0.34942599014956582</v>
      </c>
    </row>
    <row r="23" spans="1:11" x14ac:dyDescent="0.25">
      <c r="A23">
        <v>211936.25</v>
      </c>
      <c r="B23" s="2">
        <v>356.13580300000001</v>
      </c>
      <c r="C23">
        <v>1818.2962649999999</v>
      </c>
      <c r="D23" s="2">
        <v>529.57891800000004</v>
      </c>
      <c r="F23">
        <v>2.2000000000000002</v>
      </c>
      <c r="G23">
        <v>211936.25</v>
      </c>
      <c r="H23" s="2">
        <f t="shared" si="2"/>
        <v>42.875</v>
      </c>
      <c r="I23">
        <v>1818.2962649999999</v>
      </c>
      <c r="J23" s="1">
        <f t="shared" si="0"/>
        <v>3.6297199737354093</v>
      </c>
      <c r="K23" s="2">
        <f t="shared" si="1"/>
        <v>0.36297199737354097</v>
      </c>
    </row>
    <row r="24" spans="1:11" x14ac:dyDescent="0.25">
      <c r="A24">
        <v>211970.96875</v>
      </c>
      <c r="B24" s="2">
        <v>432.46157799999997</v>
      </c>
      <c r="C24">
        <v>1836.8066409999999</v>
      </c>
      <c r="D24" s="2">
        <v>529.75408900000002</v>
      </c>
      <c r="F24">
        <v>2.2999999999999998</v>
      </c>
      <c r="G24">
        <v>211970.96875</v>
      </c>
      <c r="H24" s="2">
        <f t="shared" si="2"/>
        <v>34.71875</v>
      </c>
      <c r="I24">
        <v>1836.8066409999999</v>
      </c>
      <c r="J24" s="1">
        <f t="shared" si="0"/>
        <v>3.6666707626589914</v>
      </c>
      <c r="K24" s="2">
        <f t="shared" si="1"/>
        <v>0.36666707626589917</v>
      </c>
    </row>
    <row r="25" spans="1:11" x14ac:dyDescent="0.25">
      <c r="A25">
        <v>211999.65625</v>
      </c>
      <c r="B25" s="2">
        <v>426.97000100000002</v>
      </c>
      <c r="C25">
        <v>1843.687866</v>
      </c>
      <c r="D25" s="2">
        <v>529.93457000000001</v>
      </c>
      <c r="F25">
        <v>2.4</v>
      </c>
      <c r="G25">
        <v>211999.65625</v>
      </c>
      <c r="H25" s="2">
        <f t="shared" si="2"/>
        <v>28.6875</v>
      </c>
      <c r="I25">
        <v>1843.687866</v>
      </c>
      <c r="J25" s="1">
        <f t="shared" si="0"/>
        <v>3.6804072039128419</v>
      </c>
      <c r="K25" s="2">
        <f t="shared" si="1"/>
        <v>0.36804072039128422</v>
      </c>
    </row>
    <row r="26" spans="1:11" x14ac:dyDescent="0.25">
      <c r="A26">
        <v>212028.6875</v>
      </c>
      <c r="B26" s="2">
        <v>431.60528599999998</v>
      </c>
      <c r="C26">
        <v>1893.0943600000001</v>
      </c>
      <c r="D26" s="2">
        <v>530.12268100000006</v>
      </c>
      <c r="F26">
        <v>2.5</v>
      </c>
      <c r="G26">
        <v>212028.6875</v>
      </c>
      <c r="H26" s="2">
        <f t="shared" si="2"/>
        <v>29.03125</v>
      </c>
      <c r="I26">
        <v>1893.0943600000001</v>
      </c>
      <c r="J26" s="1">
        <f t="shared" si="0"/>
        <v>3.7790334517669222</v>
      </c>
      <c r="K26" s="2">
        <f t="shared" si="1"/>
        <v>0.37790334517669222</v>
      </c>
    </row>
    <row r="27" spans="1:11" x14ac:dyDescent="0.25">
      <c r="A27">
        <v>212055.359375</v>
      </c>
      <c r="B27" s="2">
        <v>456.53765900000002</v>
      </c>
      <c r="C27">
        <v>1852.9282229999999</v>
      </c>
      <c r="D27" s="2">
        <v>530.31268299999999</v>
      </c>
      <c r="F27">
        <v>2.6</v>
      </c>
      <c r="G27">
        <v>212055.359375</v>
      </c>
      <c r="H27" s="2">
        <f t="shared" si="2"/>
        <v>26.671875</v>
      </c>
      <c r="I27">
        <v>1852.9282229999999</v>
      </c>
      <c r="J27" s="1">
        <f t="shared" si="0"/>
        <v>3.6988529924308891</v>
      </c>
      <c r="K27" s="2">
        <f t="shared" si="1"/>
        <v>0.36988529924308894</v>
      </c>
    </row>
    <row r="28" spans="1:11" x14ac:dyDescent="0.25">
      <c r="A28">
        <v>212086.4375</v>
      </c>
      <c r="B28" s="2">
        <v>445.19506799999999</v>
      </c>
      <c r="C28">
        <v>1828.1195070000001</v>
      </c>
      <c r="D28" s="2">
        <v>530.50164800000005</v>
      </c>
      <c r="F28">
        <v>2.7</v>
      </c>
      <c r="G28">
        <v>212086.4375</v>
      </c>
      <c r="H28" s="2">
        <f t="shared" si="2"/>
        <v>31.078125</v>
      </c>
      <c r="I28">
        <v>1828.1195070000001</v>
      </c>
      <c r="J28" s="1">
        <f t="shared" si="0"/>
        <v>3.6493293291416573</v>
      </c>
      <c r="K28" s="2">
        <f t="shared" si="1"/>
        <v>0.36493293291416573</v>
      </c>
    </row>
    <row r="29" spans="1:11" x14ac:dyDescent="0.25">
      <c r="A29">
        <v>212114.921875</v>
      </c>
      <c r="B29" s="2">
        <v>563.604919</v>
      </c>
      <c r="C29">
        <v>1829.5733640000001</v>
      </c>
      <c r="D29" s="2">
        <v>530.74938999999995</v>
      </c>
      <c r="F29">
        <v>2.8</v>
      </c>
      <c r="G29">
        <v>212114.921875</v>
      </c>
      <c r="H29" s="2">
        <f t="shared" si="2"/>
        <v>28.484375</v>
      </c>
      <c r="I29">
        <v>1829.5733640000001</v>
      </c>
      <c r="J29" s="1">
        <f t="shared" si="0"/>
        <v>3.6522315480448313</v>
      </c>
      <c r="K29" s="2">
        <f t="shared" si="1"/>
        <v>0.36522315480448314</v>
      </c>
    </row>
    <row r="30" spans="1:11" x14ac:dyDescent="0.25">
      <c r="A30">
        <v>212146.828125</v>
      </c>
      <c r="B30" s="2">
        <v>570.33630400000004</v>
      </c>
      <c r="C30">
        <v>1850.774658</v>
      </c>
      <c r="D30" s="2">
        <v>530.995361</v>
      </c>
      <c r="F30">
        <v>2.9</v>
      </c>
      <c r="G30">
        <v>212146.828125</v>
      </c>
      <c r="H30" s="2">
        <f t="shared" si="2"/>
        <v>31.90625</v>
      </c>
      <c r="I30">
        <v>1850.774658</v>
      </c>
      <c r="J30" s="1">
        <f t="shared" si="0"/>
        <v>3.6945540021916736</v>
      </c>
      <c r="K30" s="2">
        <f t="shared" si="1"/>
        <v>0.3694554002191674</v>
      </c>
    </row>
    <row r="31" spans="1:11" x14ac:dyDescent="0.25">
      <c r="A31">
        <v>212181.390625</v>
      </c>
      <c r="B31" s="2">
        <v>490.03973400000001</v>
      </c>
      <c r="C31">
        <v>1807.315552</v>
      </c>
      <c r="D31" s="2">
        <v>531.22119099999998</v>
      </c>
      <c r="F31">
        <v>3</v>
      </c>
      <c r="G31">
        <v>212181.390625</v>
      </c>
      <c r="H31" s="2">
        <f t="shared" si="2"/>
        <v>34.5625</v>
      </c>
      <c r="I31">
        <v>1807.315552</v>
      </c>
      <c r="J31" s="1">
        <f t="shared" si="0"/>
        <v>3.6078000511852983</v>
      </c>
      <c r="K31" s="2">
        <f t="shared" si="1"/>
        <v>0.36078000511852987</v>
      </c>
    </row>
    <row r="32" spans="1:11" x14ac:dyDescent="0.25">
      <c r="A32">
        <v>212212.234375</v>
      </c>
      <c r="B32" s="2">
        <v>443.18808000000001</v>
      </c>
      <c r="C32">
        <v>1831.013428</v>
      </c>
      <c r="D32" s="2">
        <v>531.42932099999996</v>
      </c>
      <c r="F32">
        <v>3.1</v>
      </c>
      <c r="G32">
        <v>212212.234375</v>
      </c>
      <c r="H32" s="2">
        <f t="shared" si="2"/>
        <v>30.84375</v>
      </c>
      <c r="I32">
        <v>1831.013428</v>
      </c>
      <c r="J32" s="1">
        <f t="shared" si="0"/>
        <v>3.6551062330809678</v>
      </c>
      <c r="K32" s="2">
        <f t="shared" si="1"/>
        <v>0.3655106233080968</v>
      </c>
    </row>
    <row r="33" spans="1:11" x14ac:dyDescent="0.25">
      <c r="A33">
        <v>212251.28125</v>
      </c>
      <c r="B33" s="2">
        <v>359.96948200000003</v>
      </c>
      <c r="C33">
        <v>1770.2947999999999</v>
      </c>
      <c r="D33" s="2">
        <v>531.59643600000004</v>
      </c>
      <c r="F33">
        <v>3.2</v>
      </c>
      <c r="G33">
        <v>212251.28125</v>
      </c>
      <c r="H33" s="2">
        <f t="shared" si="2"/>
        <v>39.046875</v>
      </c>
      <c r="I33">
        <v>1770.2947999999999</v>
      </c>
      <c r="J33" s="1">
        <f t="shared" si="0"/>
        <v>3.5338984733381347</v>
      </c>
      <c r="K33" s="2">
        <f t="shared" si="1"/>
        <v>0.35338984733381351</v>
      </c>
    </row>
    <row r="34" spans="1:11" x14ac:dyDescent="0.25">
      <c r="A34">
        <v>212290.109375</v>
      </c>
      <c r="B34" s="2">
        <v>491.08776899999998</v>
      </c>
      <c r="C34">
        <v>1775.6062010000001</v>
      </c>
      <c r="D34" s="2">
        <v>531.78668200000004</v>
      </c>
      <c r="F34">
        <v>3.3</v>
      </c>
      <c r="G34">
        <v>212290.109375</v>
      </c>
      <c r="H34" s="2">
        <f t="shared" si="2"/>
        <v>38.828125</v>
      </c>
      <c r="I34">
        <v>1775.6062010000001</v>
      </c>
      <c r="J34" s="1">
        <f t="shared" si="0"/>
        <v>3.5445012000055724</v>
      </c>
      <c r="K34" s="2">
        <f t="shared" si="1"/>
        <v>0.35445012000055726</v>
      </c>
    </row>
    <row r="35" spans="1:11" x14ac:dyDescent="0.25">
      <c r="A35">
        <v>212331.796875</v>
      </c>
      <c r="B35" s="2">
        <v>599.00915499999996</v>
      </c>
      <c r="C35">
        <v>1803.8629149999999</v>
      </c>
      <c r="D35" s="2">
        <v>532.02795400000002</v>
      </c>
      <c r="F35">
        <v>3.4</v>
      </c>
      <c r="G35">
        <v>212331.796875</v>
      </c>
      <c r="H35" s="2">
        <f t="shared" si="2"/>
        <v>41.6875</v>
      </c>
      <c r="I35">
        <v>1803.8629149999999</v>
      </c>
      <c r="J35" s="1">
        <f t="shared" si="0"/>
        <v>3.6009078270069921</v>
      </c>
      <c r="K35" s="2">
        <f t="shared" si="1"/>
        <v>0.36009078270069922</v>
      </c>
    </row>
    <row r="36" spans="1:11" x14ac:dyDescent="0.25">
      <c r="A36">
        <v>212371.9375</v>
      </c>
      <c r="B36" s="2">
        <v>647.06451400000003</v>
      </c>
      <c r="C36">
        <v>1798.5913089999999</v>
      </c>
      <c r="D36" s="2">
        <v>532.29583700000001</v>
      </c>
      <c r="F36">
        <v>3.5</v>
      </c>
      <c r="G36">
        <v>212371.9375</v>
      </c>
      <c r="H36" s="2">
        <f t="shared" si="2"/>
        <v>40.140625</v>
      </c>
      <c r="I36">
        <v>1798.5913089999999</v>
      </c>
      <c r="J36" s="1">
        <f t="shared" si="0"/>
        <v>3.5903845399276642</v>
      </c>
      <c r="K36" s="2">
        <f t="shared" si="1"/>
        <v>0.35903845399276646</v>
      </c>
    </row>
    <row r="37" spans="1:11" x14ac:dyDescent="0.25">
      <c r="A37">
        <v>212403.203125</v>
      </c>
      <c r="B37" s="2">
        <v>655.29400599999997</v>
      </c>
      <c r="C37">
        <v>1859.1367190000001</v>
      </c>
      <c r="D37" s="2">
        <v>532.59246800000005</v>
      </c>
      <c r="F37">
        <v>3.6</v>
      </c>
      <c r="G37">
        <v>212403.203125</v>
      </c>
      <c r="H37" s="2">
        <f t="shared" si="2"/>
        <v>31.265625</v>
      </c>
      <c r="I37">
        <v>1859.1367190000001</v>
      </c>
      <c r="J37" s="1">
        <f t="shared" si="0"/>
        <v>3.7112465183770347</v>
      </c>
      <c r="K37" s="2">
        <f t="shared" si="1"/>
        <v>0.37112465183770349</v>
      </c>
    </row>
    <row r="38" spans="1:11" x14ac:dyDescent="0.25">
      <c r="A38">
        <v>212436</v>
      </c>
      <c r="B38" s="2">
        <v>665.71655299999998</v>
      </c>
      <c r="C38">
        <v>1826.4724120000001</v>
      </c>
      <c r="D38" s="2">
        <v>532.89306599999998</v>
      </c>
      <c r="F38">
        <v>3.7</v>
      </c>
      <c r="G38">
        <v>212436</v>
      </c>
      <c r="H38" s="2">
        <f t="shared" si="2"/>
        <v>32.796875</v>
      </c>
      <c r="I38">
        <v>1826.4724120000001</v>
      </c>
      <c r="J38" s="1">
        <f t="shared" si="0"/>
        <v>3.6460413646139731</v>
      </c>
      <c r="K38" s="2">
        <f t="shared" si="1"/>
        <v>0.36460413646139733</v>
      </c>
    </row>
    <row r="39" spans="1:11" x14ac:dyDescent="0.25">
      <c r="A39">
        <v>212458.9375</v>
      </c>
      <c r="B39" s="2">
        <v>624.51611300000002</v>
      </c>
      <c r="C39">
        <v>1877.7907709999999</v>
      </c>
      <c r="D39" s="2">
        <v>533.15448000000004</v>
      </c>
      <c r="F39">
        <v>3.8</v>
      </c>
      <c r="G39">
        <v>212458.9375</v>
      </c>
      <c r="H39" s="2">
        <f t="shared" si="2"/>
        <v>22.9375</v>
      </c>
      <c r="I39">
        <v>1877.7907709999999</v>
      </c>
      <c r="J39" s="1">
        <f t="shared" si="0"/>
        <v>3.748484116253032</v>
      </c>
      <c r="K39" s="2">
        <f t="shared" si="1"/>
        <v>0.37484841162530325</v>
      </c>
    </row>
    <row r="40" spans="1:11" x14ac:dyDescent="0.25">
      <c r="A40">
        <v>212487.21875</v>
      </c>
      <c r="B40" s="2">
        <v>492.81921399999999</v>
      </c>
      <c r="C40">
        <v>1798.7189940000001</v>
      </c>
      <c r="D40" s="2">
        <v>533.37896699999999</v>
      </c>
      <c r="F40">
        <v>3.9</v>
      </c>
      <c r="G40">
        <v>212487.21875</v>
      </c>
      <c r="H40" s="2">
        <f t="shared" si="2"/>
        <v>28.28125</v>
      </c>
      <c r="I40">
        <v>1798.7189940000001</v>
      </c>
      <c r="J40" s="1">
        <f t="shared" si="0"/>
        <v>3.590639427320752</v>
      </c>
      <c r="K40" s="2">
        <f t="shared" si="1"/>
        <v>0.3590639427320752</v>
      </c>
    </row>
    <row r="41" spans="1:11" x14ac:dyDescent="0.25">
      <c r="A41">
        <v>212524.25</v>
      </c>
      <c r="B41" s="2">
        <v>262.912598</v>
      </c>
      <c r="C41">
        <v>1790.1951899999999</v>
      </c>
      <c r="D41" s="2">
        <v>533.52789299999995</v>
      </c>
      <c r="F41">
        <v>4</v>
      </c>
      <c r="G41">
        <v>212524.25</v>
      </c>
      <c r="H41" s="2">
        <f t="shared" si="2"/>
        <v>37.03125</v>
      </c>
      <c r="I41">
        <v>1790.1951899999999</v>
      </c>
      <c r="J41" s="1">
        <f t="shared" si="0"/>
        <v>3.5736240364702372</v>
      </c>
      <c r="K41" s="2">
        <f t="shared" si="1"/>
        <v>0.35736240364702376</v>
      </c>
    </row>
    <row r="42" spans="1:11" x14ac:dyDescent="0.25">
      <c r="A42">
        <v>212565.625</v>
      </c>
      <c r="B42" s="2">
        <v>94.686522999999994</v>
      </c>
      <c r="C42">
        <v>1793.7299800000001</v>
      </c>
      <c r="D42" s="2">
        <v>533.57672100000002</v>
      </c>
      <c r="F42">
        <v>4.0999999999999996</v>
      </c>
      <c r="G42">
        <v>212565.625</v>
      </c>
      <c r="H42" s="2">
        <f t="shared" si="2"/>
        <v>41.375</v>
      </c>
      <c r="I42">
        <v>1793.7299800000001</v>
      </c>
      <c r="J42" s="1">
        <f t="shared" si="0"/>
        <v>3.5806802561374766</v>
      </c>
      <c r="K42" s="2">
        <f t="shared" si="1"/>
        <v>0.35806802561374768</v>
      </c>
    </row>
    <row r="43" spans="1:11" x14ac:dyDescent="0.25">
      <c r="A43">
        <v>212600.203125</v>
      </c>
      <c r="B43" s="2">
        <v>149.57482899999999</v>
      </c>
      <c r="C43">
        <v>1881.2569579999999</v>
      </c>
      <c r="D43" s="2">
        <v>533.63458300000002</v>
      </c>
      <c r="F43">
        <v>4.2</v>
      </c>
      <c r="G43">
        <v>212600.203125</v>
      </c>
      <c r="H43" s="2">
        <f t="shared" si="2"/>
        <v>34.578125</v>
      </c>
      <c r="I43">
        <v>1881.2569579999999</v>
      </c>
      <c r="J43" s="1">
        <f t="shared" si="0"/>
        <v>3.7554033892168373</v>
      </c>
      <c r="K43" s="2">
        <f t="shared" si="1"/>
        <v>0.37554033892168376</v>
      </c>
    </row>
    <row r="44" spans="1:11" x14ac:dyDescent="0.25">
      <c r="A44">
        <v>212625.328125</v>
      </c>
      <c r="B44" s="2">
        <v>252.80038500000001</v>
      </c>
      <c r="C44">
        <v>1864.383057</v>
      </c>
      <c r="D44" s="2">
        <v>533.74700900000005</v>
      </c>
      <c r="F44">
        <v>4.3</v>
      </c>
      <c r="G44">
        <v>212625.328125</v>
      </c>
      <c r="H44" s="2">
        <f t="shared" si="2"/>
        <v>25.125</v>
      </c>
      <c r="I44">
        <v>1864.383057</v>
      </c>
      <c r="J44" s="1">
        <f t="shared" si="0"/>
        <v>3.7217193649610136</v>
      </c>
      <c r="K44" s="2">
        <f t="shared" si="1"/>
        <v>0.37217193649610136</v>
      </c>
    </row>
    <row r="45" spans="1:11" x14ac:dyDescent="0.25">
      <c r="A45">
        <v>212648.875</v>
      </c>
      <c r="B45" s="2">
        <v>468.162262</v>
      </c>
      <c r="C45">
        <v>1928.3992920000001</v>
      </c>
      <c r="D45" s="2">
        <v>533.92987100000005</v>
      </c>
      <c r="F45">
        <v>4.4000000000000004</v>
      </c>
      <c r="G45">
        <v>212648.875</v>
      </c>
      <c r="H45" s="2">
        <f t="shared" si="2"/>
        <v>23.546875</v>
      </c>
      <c r="I45">
        <v>1928.3992920000001</v>
      </c>
      <c r="J45" s="1">
        <f t="shared" si="0"/>
        <v>3.8495098748440881</v>
      </c>
      <c r="K45" s="2">
        <f t="shared" si="1"/>
        <v>0.38495098748440881</v>
      </c>
    </row>
    <row r="46" spans="1:11" x14ac:dyDescent="0.25">
      <c r="A46">
        <v>212680.390625</v>
      </c>
      <c r="B46" s="2">
        <v>560.47851600000001</v>
      </c>
      <c r="C46">
        <v>1844.2811280000001</v>
      </c>
      <c r="D46" s="2">
        <v>534.16857900000002</v>
      </c>
      <c r="F46">
        <v>4.5</v>
      </c>
      <c r="G46">
        <v>212680.390625</v>
      </c>
      <c r="H46" s="2">
        <f t="shared" si="2"/>
        <v>31.515625</v>
      </c>
      <c r="I46">
        <v>1844.2811280000001</v>
      </c>
      <c r="J46" s="1">
        <f t="shared" si="0"/>
        <v>3.6815914855794261</v>
      </c>
      <c r="K46" s="2">
        <f t="shared" si="1"/>
        <v>0.36815914855794263</v>
      </c>
    </row>
    <row r="47" spans="1:11" x14ac:dyDescent="0.25">
      <c r="A47">
        <v>212721.125</v>
      </c>
      <c r="B47" s="2">
        <v>489.516052</v>
      </c>
      <c r="C47">
        <v>1780.5329589999999</v>
      </c>
      <c r="D47" s="2">
        <v>534.39373799999998</v>
      </c>
      <c r="F47">
        <v>4.5999999999999996</v>
      </c>
      <c r="G47">
        <v>212721.125</v>
      </c>
      <c r="H47" s="2">
        <f t="shared" si="2"/>
        <v>40.734375</v>
      </c>
      <c r="I47">
        <v>1780.5329589999999</v>
      </c>
      <c r="J47" s="1">
        <f t="shared" si="0"/>
        <v>3.5543360944958606</v>
      </c>
      <c r="K47" s="2">
        <f t="shared" si="1"/>
        <v>0.35543360944958607</v>
      </c>
    </row>
    <row r="48" spans="1:11" x14ac:dyDescent="0.25">
      <c r="A48">
        <v>212770.171875</v>
      </c>
      <c r="B48" s="2">
        <v>626.30413799999997</v>
      </c>
      <c r="C48">
        <v>1874.1988530000001</v>
      </c>
      <c r="D48" s="2">
        <v>534.67315699999995</v>
      </c>
      <c r="F48">
        <v>4.7</v>
      </c>
      <c r="G48">
        <v>212770.171875</v>
      </c>
      <c r="H48" s="2">
        <f t="shared" si="2"/>
        <v>49.046875</v>
      </c>
      <c r="I48">
        <v>1874.1988530000001</v>
      </c>
      <c r="J48" s="1">
        <f t="shared" si="0"/>
        <v>3.7413138565106694</v>
      </c>
      <c r="K48" s="2">
        <f t="shared" si="1"/>
        <v>0.37413138565106696</v>
      </c>
    </row>
    <row r="49" spans="1:11" x14ac:dyDescent="0.25">
      <c r="A49">
        <v>212805.9375</v>
      </c>
      <c r="B49" s="2">
        <v>561.87902799999995</v>
      </c>
      <c r="C49">
        <v>1815.2929690000001</v>
      </c>
      <c r="D49" s="2">
        <v>534.94055200000003</v>
      </c>
      <c r="F49">
        <v>4.8</v>
      </c>
      <c r="G49">
        <v>212805.9375</v>
      </c>
      <c r="H49" s="2">
        <f t="shared" si="2"/>
        <v>35.765625</v>
      </c>
      <c r="I49">
        <v>1815.2929690000001</v>
      </c>
      <c r="J49" s="1">
        <f t="shared" si="0"/>
        <v>3.6237247331972906</v>
      </c>
      <c r="K49" s="2">
        <f t="shared" si="1"/>
        <v>0.3623724733197291</v>
      </c>
    </row>
    <row r="50" spans="1:11" x14ac:dyDescent="0.25">
      <c r="A50">
        <v>212841.921875</v>
      </c>
      <c r="B50" s="2">
        <v>482.31213400000001</v>
      </c>
      <c r="C50">
        <v>1908.595703</v>
      </c>
      <c r="D50" s="2">
        <v>535.15869099999998</v>
      </c>
      <c r="F50">
        <v>4.9000000000000004</v>
      </c>
      <c r="G50">
        <v>212841.921875</v>
      </c>
      <c r="H50" s="2">
        <f t="shared" si="2"/>
        <v>35.984375</v>
      </c>
      <c r="I50">
        <v>1908.595703</v>
      </c>
      <c r="J50" s="1">
        <f t="shared" si="0"/>
        <v>3.8099775478363398</v>
      </c>
      <c r="K50" s="2">
        <f t="shared" si="1"/>
        <v>0.38099775478363401</v>
      </c>
    </row>
    <row r="51" spans="1:11" x14ac:dyDescent="0.25">
      <c r="A51">
        <v>212875.0625</v>
      </c>
      <c r="B51" s="2">
        <v>387.54568499999999</v>
      </c>
      <c r="C51">
        <v>1803.4027100000001</v>
      </c>
      <c r="D51" s="2">
        <v>535.35553000000004</v>
      </c>
      <c r="F51">
        <v>5</v>
      </c>
      <c r="G51">
        <v>212875.0625</v>
      </c>
      <c r="H51" s="2">
        <f t="shared" si="2"/>
        <v>33.140625</v>
      </c>
      <c r="I51">
        <v>1803.4027100000001</v>
      </c>
      <c r="J51" s="1">
        <f t="shared" si="0"/>
        <v>3.5999891564291184</v>
      </c>
      <c r="K51" s="2">
        <f t="shared" si="1"/>
        <v>0.35999891564291187</v>
      </c>
    </row>
    <row r="52" spans="1:11" x14ac:dyDescent="0.25">
      <c r="A52">
        <v>212919.078125</v>
      </c>
      <c r="B52" s="2">
        <v>374.91198700000001</v>
      </c>
      <c r="C52">
        <v>1746.444336</v>
      </c>
      <c r="D52" s="2">
        <v>535.530396</v>
      </c>
      <c r="F52">
        <v>5.0999999999999996</v>
      </c>
      <c r="G52">
        <v>212919.078125</v>
      </c>
      <c r="H52" s="2">
        <f t="shared" si="2"/>
        <v>44.015625</v>
      </c>
      <c r="I52">
        <v>1746.444336</v>
      </c>
      <c r="J52" s="1">
        <f t="shared" si="0"/>
        <v>3.4862876921744519</v>
      </c>
      <c r="K52" s="2">
        <f t="shared" si="1"/>
        <v>0.34862876921744523</v>
      </c>
    </row>
    <row r="53" spans="1:11" x14ac:dyDescent="0.25">
      <c r="A53">
        <v>212962.0625</v>
      </c>
      <c r="B53" s="2">
        <v>505.09695399999998</v>
      </c>
      <c r="C53">
        <v>1836.4580080000001</v>
      </c>
      <c r="D53" s="2">
        <v>535.75152600000001</v>
      </c>
      <c r="F53">
        <v>5.2</v>
      </c>
      <c r="G53">
        <v>212962.0625</v>
      </c>
      <c r="H53" s="2">
        <f t="shared" si="2"/>
        <v>42.984375</v>
      </c>
      <c r="I53">
        <v>1836.4580080000001</v>
      </c>
      <c r="J53" s="1">
        <f t="shared" si="0"/>
        <v>3.6659748143759963</v>
      </c>
      <c r="K53" s="2">
        <f t="shared" si="1"/>
        <v>0.36659748143759963</v>
      </c>
    </row>
    <row r="54" spans="1:11" x14ac:dyDescent="0.25">
      <c r="A54">
        <v>212993.515625</v>
      </c>
      <c r="B54" s="2">
        <v>621.25732400000004</v>
      </c>
      <c r="C54">
        <v>1817.3654790000001</v>
      </c>
      <c r="D54" s="2">
        <v>536.02777100000003</v>
      </c>
      <c r="F54">
        <v>5.3</v>
      </c>
      <c r="G54">
        <v>212993.515625</v>
      </c>
      <c r="H54" s="2">
        <f t="shared" si="2"/>
        <v>31.453125</v>
      </c>
      <c r="I54">
        <v>1817.3654790000001</v>
      </c>
      <c r="J54" s="1">
        <f t="shared" si="0"/>
        <v>3.6278619197974979</v>
      </c>
      <c r="K54" s="2">
        <f t="shared" si="1"/>
        <v>0.36278619197974982</v>
      </c>
    </row>
    <row r="55" spans="1:11" x14ac:dyDescent="0.25">
      <c r="A55">
        <v>213024.484375</v>
      </c>
      <c r="B55" s="2">
        <v>570.089294</v>
      </c>
      <c r="C55">
        <v>1862.357788</v>
      </c>
      <c r="D55" s="2">
        <v>536.29284700000005</v>
      </c>
      <c r="F55">
        <v>5.4</v>
      </c>
      <c r="G55">
        <v>213024.484375</v>
      </c>
      <c r="H55" s="2">
        <f t="shared" si="2"/>
        <v>30.96875</v>
      </c>
      <c r="I55">
        <v>1862.357788</v>
      </c>
      <c r="J55" s="1">
        <f t="shared" si="0"/>
        <v>3.7176764818055079</v>
      </c>
      <c r="K55" s="2">
        <f t="shared" si="1"/>
        <v>0.3717676481805508</v>
      </c>
    </row>
    <row r="56" spans="1:11" x14ac:dyDescent="0.25">
      <c r="A56">
        <v>213053.328125</v>
      </c>
      <c r="B56" s="2">
        <v>489.88833599999998</v>
      </c>
      <c r="C56">
        <v>1864.5477289999999</v>
      </c>
      <c r="D56" s="2">
        <v>536.53002900000001</v>
      </c>
      <c r="F56">
        <v>5.5</v>
      </c>
      <c r="G56">
        <v>213053.328125</v>
      </c>
      <c r="H56" s="2">
        <f t="shared" si="2"/>
        <v>28.84375</v>
      </c>
      <c r="I56">
        <v>1864.5477289999999</v>
      </c>
      <c r="J56" s="1">
        <f t="shared" si="0"/>
        <v>3.7220480865555197</v>
      </c>
      <c r="K56" s="2">
        <f t="shared" si="1"/>
        <v>0.372204808655552</v>
      </c>
    </row>
    <row r="57" spans="1:11" x14ac:dyDescent="0.25">
      <c r="A57">
        <v>213086.09375</v>
      </c>
      <c r="B57" s="2">
        <v>366.96417200000002</v>
      </c>
      <c r="C57">
        <v>1772.360107</v>
      </c>
      <c r="D57" s="2">
        <v>536.729736</v>
      </c>
      <c r="F57">
        <v>5.6</v>
      </c>
      <c r="G57">
        <v>213086.09375</v>
      </c>
      <c r="H57" s="2">
        <f t="shared" si="2"/>
        <v>32.765625</v>
      </c>
      <c r="I57">
        <v>1772.360107</v>
      </c>
      <c r="J57" s="1">
        <f t="shared" si="0"/>
        <v>3.5380212811632914</v>
      </c>
      <c r="K57" s="2">
        <f t="shared" si="1"/>
        <v>0.35380212811632916</v>
      </c>
    </row>
    <row r="58" spans="1:11" x14ac:dyDescent="0.25">
      <c r="A58">
        <v>213123.859375</v>
      </c>
      <c r="B58" s="2">
        <v>303.17770400000001</v>
      </c>
      <c r="C58">
        <v>1810.254639</v>
      </c>
      <c r="D58" s="2">
        <v>536.88195800000005</v>
      </c>
      <c r="F58">
        <v>5.7</v>
      </c>
      <c r="G58">
        <v>213123.859375</v>
      </c>
      <c r="H58" s="2">
        <f t="shared" si="2"/>
        <v>37.765625</v>
      </c>
      <c r="I58">
        <v>1810.254639</v>
      </c>
      <c r="J58" s="1">
        <f t="shared" si="0"/>
        <v>3.613667116412123</v>
      </c>
      <c r="K58" s="2">
        <f t="shared" si="1"/>
        <v>0.36136671164121231</v>
      </c>
    </row>
    <row r="59" spans="1:11" x14ac:dyDescent="0.25">
      <c r="A59">
        <v>213158.78125</v>
      </c>
      <c r="B59" s="2">
        <v>332.72558600000002</v>
      </c>
      <c r="C59">
        <v>1870.2561040000001</v>
      </c>
      <c r="D59" s="2">
        <v>537.03765899999996</v>
      </c>
      <c r="F59">
        <v>5.8</v>
      </c>
      <c r="G59">
        <v>213158.78125</v>
      </c>
      <c r="H59" s="2">
        <f t="shared" si="2"/>
        <v>34.921875</v>
      </c>
      <c r="I59">
        <v>1870.2561040000001</v>
      </c>
      <c r="J59" s="1">
        <f t="shared" si="0"/>
        <v>3.7334432607930204</v>
      </c>
      <c r="K59" s="2">
        <f t="shared" si="1"/>
        <v>0.37334432607930207</v>
      </c>
    </row>
    <row r="60" spans="1:11" x14ac:dyDescent="0.25">
      <c r="A60">
        <v>213183.3125</v>
      </c>
      <c r="B60" s="2">
        <v>435.715057</v>
      </c>
      <c r="C60">
        <v>1906.7342530000001</v>
      </c>
      <c r="D60" s="2">
        <v>537.22412099999997</v>
      </c>
      <c r="F60">
        <v>5.9</v>
      </c>
      <c r="G60">
        <v>213183.3125</v>
      </c>
      <c r="H60" s="2">
        <f t="shared" si="2"/>
        <v>24.53125</v>
      </c>
      <c r="I60">
        <v>1906.7342530000001</v>
      </c>
      <c r="J60" s="1">
        <f t="shared" si="0"/>
        <v>3.8062616834993972</v>
      </c>
      <c r="K60" s="2">
        <f t="shared" si="1"/>
        <v>0.38062616834993973</v>
      </c>
    </row>
    <row r="61" spans="1:11" x14ac:dyDescent="0.25">
      <c r="A61">
        <v>213194.5</v>
      </c>
      <c r="B61" s="2">
        <v>528.61547900000005</v>
      </c>
      <c r="C61">
        <v>1955.6495359999999</v>
      </c>
      <c r="D61" s="2">
        <v>537.43798800000002</v>
      </c>
      <c r="F61">
        <v>6</v>
      </c>
      <c r="G61">
        <v>213194.5</v>
      </c>
      <c r="H61" s="2">
        <f t="shared" si="2"/>
        <v>11.1875</v>
      </c>
      <c r="I61">
        <v>1955.6495359999999</v>
      </c>
      <c r="J61" s="1">
        <f t="shared" si="0"/>
        <v>3.9039073659679904</v>
      </c>
      <c r="K61" s="2">
        <f t="shared" si="1"/>
        <v>0.39039073659679907</v>
      </c>
    </row>
    <row r="62" spans="1:11" x14ac:dyDescent="0.25">
      <c r="A62">
        <v>213205.390625</v>
      </c>
      <c r="B62" s="2">
        <v>579.63244599999996</v>
      </c>
      <c r="C62">
        <v>1886.678101</v>
      </c>
      <c r="D62" s="2">
        <v>537.696777</v>
      </c>
      <c r="F62">
        <v>6.1</v>
      </c>
      <c r="G62">
        <v>213205.390625</v>
      </c>
      <c r="H62" s="2">
        <f t="shared" si="2"/>
        <v>10.890625</v>
      </c>
      <c r="I62">
        <v>1886.678101</v>
      </c>
      <c r="J62" s="1">
        <f t="shared" si="0"/>
        <v>3.7662251850959461</v>
      </c>
      <c r="K62" s="2">
        <f t="shared" si="1"/>
        <v>0.37662251850959461</v>
      </c>
    </row>
    <row r="63" spans="1:11" x14ac:dyDescent="0.25">
      <c r="A63">
        <v>213234.5</v>
      </c>
      <c r="B63" s="2">
        <v>510.387451</v>
      </c>
      <c r="C63">
        <v>1760.5314940000001</v>
      </c>
      <c r="D63" s="2">
        <v>537.92193599999996</v>
      </c>
      <c r="F63">
        <v>6.2</v>
      </c>
      <c r="G63">
        <v>213234.5</v>
      </c>
      <c r="H63" s="2">
        <f t="shared" si="2"/>
        <v>29.109375</v>
      </c>
      <c r="I63">
        <v>1760.5314940000001</v>
      </c>
      <c r="J63" s="1">
        <f t="shared" si="0"/>
        <v>3.5144087633937047</v>
      </c>
      <c r="K63" s="2">
        <f t="shared" si="1"/>
        <v>0.35144087633937049</v>
      </c>
    </row>
    <row r="64" spans="1:11" x14ac:dyDescent="0.25">
      <c r="A64">
        <v>213279.609375</v>
      </c>
      <c r="B64" s="2">
        <v>441.98208599999998</v>
      </c>
      <c r="C64">
        <v>1757.4404300000001</v>
      </c>
      <c r="D64" s="2">
        <v>538.13543700000002</v>
      </c>
      <c r="F64">
        <v>6.3</v>
      </c>
      <c r="G64">
        <v>213279.609375</v>
      </c>
      <c r="H64" s="2">
        <f t="shared" si="2"/>
        <v>45.109375</v>
      </c>
      <c r="I64">
        <v>1757.4404300000001</v>
      </c>
      <c r="J64" s="1">
        <f t="shared" si="0"/>
        <v>3.508238318589489</v>
      </c>
      <c r="K64" s="2">
        <f t="shared" si="1"/>
        <v>0.35082383185894894</v>
      </c>
    </row>
    <row r="65" spans="1:11" x14ac:dyDescent="0.25">
      <c r="A65">
        <v>213319.984375</v>
      </c>
      <c r="B65" s="2">
        <v>426.04714999999999</v>
      </c>
      <c r="C65">
        <v>1813.669189</v>
      </c>
      <c r="D65" s="2">
        <v>538.33136000000002</v>
      </c>
      <c r="F65">
        <v>6.4</v>
      </c>
      <c r="G65">
        <v>213319.984375</v>
      </c>
      <c r="H65" s="2">
        <f t="shared" si="2"/>
        <v>40.375</v>
      </c>
      <c r="I65">
        <v>1813.669189</v>
      </c>
      <c r="J65" s="1">
        <f t="shared" si="0"/>
        <v>3.6204833105466463</v>
      </c>
      <c r="K65" s="2">
        <f t="shared" si="1"/>
        <v>0.36204833105466466</v>
      </c>
    </row>
    <row r="66" spans="1:11" x14ac:dyDescent="0.25">
      <c r="A66">
        <v>213350.21875</v>
      </c>
      <c r="B66" s="2">
        <v>389.35040300000003</v>
      </c>
      <c r="C66">
        <v>1874.3450929999999</v>
      </c>
      <c r="D66" s="2">
        <v>538.51318400000002</v>
      </c>
      <c r="F66">
        <v>6.5</v>
      </c>
      <c r="G66">
        <v>213350.21875</v>
      </c>
      <c r="H66" s="2">
        <f t="shared" si="2"/>
        <v>30.234375</v>
      </c>
      <c r="I66">
        <v>1874.3450929999999</v>
      </c>
      <c r="J66" s="1">
        <f t="shared" si="0"/>
        <v>3.7416057837720156</v>
      </c>
      <c r="K66" s="2">
        <f t="shared" si="1"/>
        <v>0.37416057837720157</v>
      </c>
    </row>
    <row r="67" spans="1:11" x14ac:dyDescent="0.25">
      <c r="A67">
        <v>213370.53125</v>
      </c>
      <c r="B67" s="2">
        <v>413.13201900000001</v>
      </c>
      <c r="C67">
        <v>1943.3466800000001</v>
      </c>
      <c r="D67" s="2">
        <v>538.70233199999996</v>
      </c>
      <c r="F67">
        <v>6.6</v>
      </c>
      <c r="G67">
        <v>213370.53125</v>
      </c>
      <c r="H67" s="2">
        <f t="shared" si="2"/>
        <v>20.3125</v>
      </c>
      <c r="I67">
        <v>1943.3466800000001</v>
      </c>
      <c r="J67" s="1">
        <f t="shared" ref="J67" si="3">(((I67/16)*PI())/30)*0.305</f>
        <v>3.8793481546795103</v>
      </c>
      <c r="K67" s="2">
        <f t="shared" ref="K67" si="4">J67*0.1</f>
        <v>0.38793481546795106</v>
      </c>
    </row>
    <row r="70" spans="1:11" x14ac:dyDescent="0.25">
      <c r="H70" s="2">
        <f>AVERAGE(H3:H69)</f>
        <v>34.855048076923076</v>
      </c>
      <c r="K70" s="2">
        <f>AVERAGE(K2:K69)</f>
        <v>0.36431706572585704</v>
      </c>
    </row>
    <row r="71" spans="1:11" x14ac:dyDescent="0.25">
      <c r="H71" s="2"/>
    </row>
    <row r="72" spans="1:11" x14ac:dyDescent="0.25">
      <c r="H72">
        <f>H70/K70</f>
        <v>95.672290309757159</v>
      </c>
      <c r="I72">
        <v>147</v>
      </c>
      <c r="J72">
        <v>9.81</v>
      </c>
    </row>
    <row r="73" spans="1:11" x14ac:dyDescent="0.25">
      <c r="H73" t="s">
        <v>6</v>
      </c>
      <c r="I73" s="2">
        <f>H72/(I72*J72)</f>
        <v>6.6343721393383917E-2</v>
      </c>
    </row>
    <row r="76" spans="1:11" x14ac:dyDescent="0.25">
      <c r="H76">
        <f>H70/K70-7.01</f>
        <v>88.662290309757154</v>
      </c>
      <c r="I76">
        <v>147</v>
      </c>
      <c r="J76">
        <v>9.81</v>
      </c>
    </row>
    <row r="77" spans="1:11" x14ac:dyDescent="0.25">
      <c r="H77" t="s">
        <v>6</v>
      </c>
      <c r="I77" s="2">
        <f>H76/(I76*J76)</f>
        <v>6.1482653622748649E-2</v>
      </c>
    </row>
    <row r="80" spans="1:11" x14ac:dyDescent="0.25">
      <c r="I80">
        <f>I77/I73</f>
        <v>0.92672904581562965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mereni_val_odp_zpevnena_cesta_1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Petr</cp:lastModifiedBy>
  <dcterms:created xsi:type="dcterms:W3CDTF">2017-10-01T09:27:19Z</dcterms:created>
  <dcterms:modified xsi:type="dcterms:W3CDTF">2017-12-16T13:43:39Z</dcterms:modified>
</cp:coreProperties>
</file>